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465"/>
  </bookViews>
  <sheets>
    <sheet name="文化建设" sheetId="1" r:id="rId1"/>
    <sheet name="基础建设" sheetId="2" r:id="rId2"/>
  </sheets>
  <definedNames>
    <definedName name="_xlnm.Print_Titles" localSheetId="1">基础建设!$3:$4</definedName>
    <definedName name="_xlnm.Print_Titles" localSheetId="0">文化建设!$2:$2</definedName>
  </definedNames>
  <calcPr calcId="124519"/>
</workbook>
</file>

<file path=xl/calcChain.xml><?xml version="1.0" encoding="utf-8"?>
<calcChain xmlns="http://schemas.openxmlformats.org/spreadsheetml/2006/main">
  <c r="M16" i="2"/>
  <c r="G16"/>
  <c r="N15"/>
  <c r="M15"/>
  <c r="L15"/>
  <c r="K15"/>
  <c r="J15"/>
  <c r="I15"/>
  <c r="H15"/>
  <c r="G15"/>
  <c r="M14"/>
  <c r="L14"/>
  <c r="K14"/>
  <c r="J14"/>
  <c r="I14"/>
  <c r="H14"/>
  <c r="G14"/>
  <c r="E14"/>
  <c r="M13"/>
  <c r="L13"/>
  <c r="K13"/>
  <c r="J13"/>
  <c r="I13"/>
  <c r="H13"/>
  <c r="G13"/>
  <c r="E13"/>
  <c r="M12"/>
  <c r="L12"/>
  <c r="K12"/>
  <c r="J12"/>
  <c r="I12"/>
  <c r="H12"/>
  <c r="G12"/>
  <c r="E12"/>
  <c r="M11"/>
  <c r="G11"/>
  <c r="T10"/>
  <c r="Q10"/>
  <c r="N10"/>
  <c r="M10"/>
  <c r="L10"/>
  <c r="K10"/>
  <c r="J10"/>
  <c r="I10"/>
  <c r="H10"/>
  <c r="G10"/>
  <c r="E10"/>
  <c r="T9"/>
  <c r="Q9"/>
  <c r="N9"/>
  <c r="M9"/>
  <c r="L9"/>
  <c r="K9"/>
  <c r="J9"/>
  <c r="I9"/>
  <c r="H9"/>
  <c r="G9"/>
  <c r="E9"/>
  <c r="M8"/>
  <c r="G8"/>
  <c r="M7"/>
  <c r="G7"/>
  <c r="M6"/>
  <c r="G6"/>
  <c r="Q5"/>
  <c r="M5"/>
  <c r="L5"/>
  <c r="K5"/>
  <c r="J5"/>
  <c r="I5"/>
  <c r="H5"/>
  <c r="G5"/>
  <c r="E5"/>
</calcChain>
</file>

<file path=xl/sharedStrings.xml><?xml version="1.0" encoding="utf-8"?>
<sst xmlns="http://schemas.openxmlformats.org/spreadsheetml/2006/main" count="153" uniqueCount="113">
  <si>
    <t>常德职业技术学院汽车实训中心7S管理项目职业文化宣传制作询价汇总表</t>
  </si>
  <si>
    <t>本表数据来自旭科咨询团队—项目经理：PM06；市调主管：MR15；数据采集：MR07；数据统计整理：DA08；数据审核分析：DA14；报告审核：QA18；数据采集时间：2019.7.9-2019.7.17</t>
  </si>
  <si>
    <t>询价信息</t>
  </si>
  <si>
    <t>询价数据统计</t>
  </si>
  <si>
    <t>市场调查信息</t>
  </si>
  <si>
    <t>序号</t>
  </si>
  <si>
    <t>名称</t>
  </si>
  <si>
    <t>安装定位</t>
  </si>
  <si>
    <t>内容展示</t>
  </si>
  <si>
    <t>材料</t>
  </si>
  <si>
    <t>数量</t>
  </si>
  <si>
    <t>单价（元）</t>
  </si>
  <si>
    <t>总价（元）</t>
  </si>
  <si>
    <t>A市场单价(含税含运)</t>
  </si>
  <si>
    <t>B采购及保管费</t>
  </si>
  <si>
    <t>C管理费利润</t>
  </si>
  <si>
    <t>D不可预见费</t>
  </si>
  <si>
    <t>E建议单价</t>
  </si>
  <si>
    <t>F建议总价</t>
  </si>
  <si>
    <t>a报价1</t>
  </si>
  <si>
    <t>备注1</t>
  </si>
  <si>
    <t>厂商1</t>
  </si>
  <si>
    <t>b报价2</t>
  </si>
  <si>
    <t>备注2</t>
  </si>
  <si>
    <t>厂商2</t>
  </si>
  <si>
    <t>c报价3</t>
  </si>
  <si>
    <t>备注3</t>
  </si>
  <si>
    <t>厂商3</t>
  </si>
  <si>
    <t>车间文化及标识标牌</t>
  </si>
  <si>
    <t>门头主形象</t>
  </si>
  <si>
    <t>钢架/铝塑板/PVC字</t>
  </si>
  <si>
    <t>含税含运</t>
  </si>
  <si>
    <t>喷涂区形象墙</t>
  </si>
  <si>
    <t>8mmPVC板/PVC字</t>
  </si>
  <si>
    <t>过道形象墙</t>
  </si>
  <si>
    <t>区域划分牌及门牌</t>
  </si>
  <si>
    <t>亚克力平板UV/4mm水晶字/3mmPVC板</t>
  </si>
  <si>
    <t>户外转角导视牌</t>
  </si>
  <si>
    <t>钢架/立体字/烤漆/铝塑板</t>
  </si>
  <si>
    <t>防撞条</t>
  </si>
  <si>
    <t>加厚磨砂膜</t>
  </si>
  <si>
    <t>平方/含税含运</t>
  </si>
  <si>
    <t>教室背面文化广告</t>
  </si>
  <si>
    <t>钢架/加厚布喷绘</t>
  </si>
  <si>
    <t>车间操作规章制度</t>
  </si>
  <si>
    <t>7S文化广告</t>
  </si>
  <si>
    <t>局部汽修文化广告</t>
  </si>
  <si>
    <t>楼梯间歇台广告画面</t>
  </si>
  <si>
    <t>木方/钛金边/亚克力镜像UV</t>
  </si>
  <si>
    <t>现场教室隔断墙上文化</t>
  </si>
  <si>
    <t>PVC字/亚克力UV/PVC板UV</t>
  </si>
  <si>
    <t>大门上方校训文化</t>
  </si>
  <si>
    <t>PVC板/水晶字/木纹板</t>
  </si>
  <si>
    <t>7S文化主形象</t>
  </si>
  <si>
    <t>合计</t>
  </si>
  <si>
    <t>材料名称</t>
  </si>
  <si>
    <t>备注</t>
  </si>
  <si>
    <t>单位</t>
  </si>
  <si>
    <t>单价(元)</t>
  </si>
  <si>
    <t>总价(元)</t>
  </si>
  <si>
    <t>岗亭干挂大理石</t>
  </si>
  <si>
    <t>40镀锌角钢龙骨/25mm黄金麻大理石                     规格：6700mmX4700mm</t>
  </si>
  <si>
    <t>㎡</t>
  </si>
  <si>
    <t>一平方，含税含运</t>
  </si>
  <si>
    <t>长沙芙蓉区锦辉石材经营部 吕先生 15111337663</t>
  </si>
  <si>
    <t>湖南湘欣石材厂 蔡先生 13974904731</t>
  </si>
  <si>
    <t>长沙市望城区白箬铺镇美标石业商行 滕林鹏 19918833383</t>
  </si>
  <si>
    <t>车库钢架刷漆</t>
  </si>
  <si>
    <t>钢架打磨/环氧底漆/面漆                              规格：</t>
  </si>
  <si>
    <t>项</t>
  </si>
  <si>
    <t>车库标识牌</t>
  </si>
  <si>
    <t>40镀锌角钢龙骨/镀锌板烤漆面/丝印标识图              规格：450700mmX650mmX150mm</t>
  </si>
  <si>
    <t>米</t>
  </si>
  <si>
    <t>假山造型</t>
  </si>
  <si>
    <t>40镀锌角钢焊接内龙骨焊点防腐处理/1.2mm镀锌板折弯焊接烤漆/钢筋混凝土基础预埋                     规格：7200mmX1850mmX400mm</t>
  </si>
  <si>
    <t>套</t>
  </si>
  <si>
    <t>减税降费仿大理石墙面</t>
  </si>
  <si>
    <t>仿大理石抛光砖铺贴墙面               规格：2400mmX3200mm</t>
  </si>
  <si>
    <t xml:space="preserve">
800*800，含税含运</t>
  </si>
  <si>
    <t>长沙市芙蓉区瑞祥陶瓷市场f2栋良彬建店 范先生 0731-85553334</t>
  </si>
  <si>
    <t>800*800，含税含运</t>
  </si>
  <si>
    <t>长沙社天建材贸易有限公司 姜湘林 13549670142</t>
  </si>
  <si>
    <t>长沙市芙蓉区泉森装饰材料经营部 赵先生 5616160731</t>
  </si>
  <si>
    <t>健身减压室健身镜子</t>
  </si>
  <si>
    <t>5mm镜子四周磨边                     规格：7850mmX2440mm</t>
  </si>
  <si>
    <t>河西涧塘建材市场14栋新芳装饰 陈先生 13397648582</t>
  </si>
  <si>
    <t xml:space="preserve">长沙万昌玻璃有限公司 毛先生 18684881975 </t>
  </si>
  <si>
    <t>湖南锦创星建材科技有限公司 高先生 18182124489</t>
  </si>
  <si>
    <t>健身减压室原地板拆除</t>
  </si>
  <si>
    <t>原有木地板拆除/垃圾清运</t>
  </si>
  <si>
    <t>健身减压室铺贴PVC卷材地板</t>
  </si>
  <si>
    <t>自流平垫底/PVC卷材地板铺贴                             规格：12330mmX7000mm</t>
  </si>
  <si>
    <t>湖南帝彩建材有限公司 田先生 18163721726</t>
  </si>
  <si>
    <t xml:space="preserve">湖南欧叶装饰材料有限公司 李先生 18874876865 </t>
  </si>
  <si>
    <t>湖南柏欧迪装饰材料有限公司
周新华 13787125677</t>
  </si>
  <si>
    <t>健身减压室铺贴硬片材地胶</t>
  </si>
  <si>
    <t>硬地胶片材铺贴                      规格：7000mmX3500mm</t>
  </si>
  <si>
    <t>湖南柏欧迪装饰材料有限公司 周新华 13787125677</t>
  </si>
  <si>
    <t>健身减压室生态木吊顶</t>
  </si>
  <si>
    <t>50mmX60mm生态木方通吊顶                             规格：12330mmX7000mm</t>
  </si>
  <si>
    <t>常德市武陵区兴隆装饰城30-1美嘉生态木专卖店 王先生 18073632422</t>
  </si>
  <si>
    <t>常德天财生态木防腐木专卖店 肖先生 18973691288</t>
  </si>
  <si>
    <t>健身减压室照明灯具</t>
  </si>
  <si>
    <t>44X35铝槽LED灯/线路假设                             规格：</t>
  </si>
  <si>
    <t>支</t>
  </si>
  <si>
    <t>面板灯600*600，含税含运</t>
  </si>
  <si>
    <t>长沙理工光电科技有限责任公司 李先生 15675876960</t>
  </si>
  <si>
    <t>300*600面板灯，含税含运</t>
  </si>
  <si>
    <t>长沙胜青蓝光电科技有限公司 鄢先生 0731-88158028</t>
  </si>
  <si>
    <t>长沙领翔节能科技有限公司 周先生 15211104188</t>
  </si>
  <si>
    <t>备注：1.项目以经销商名义询价，市场询价报价均含税金，运费，不含招投标费用。
      2.统计组价说明:A市场单价(含税含运)统计方法：多个调查样本的中位值
                     B采购及保管费＝A*2.5%【根据湘建价（2018）129号文件】
                     C管理费利润＝(A+B)*12%(管理费6%，利润6%)
                     D不可预见费＝A*5%（包含因投标流程等产生的不可预见费用）
                     E建议单价＝A+B+C+D与预算价的较小值
                     F建议总价＝E*数量
      3.以上询价数据统计值均为四舍五入到个位的近似值。
      4.序号2没有具体的尺寸规格，无法报价，暂取原值。
        序号3.4未提供详细图纸，无法报价，暂取原值。
        序号7需根据现场实际场地情况视定，无法报价，暂取原值。</t>
  </si>
  <si>
    <t>标底价格：</t>
    <phoneticPr fontId="10" type="noConversion"/>
  </si>
  <si>
    <t>常德职业技术学院汽车实训中心7S管理项目职业文化宣传制作</t>
    <phoneticPr fontId="10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</si>
</sst>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80" formatCode="0.0_ "/>
  </numFmts>
  <fonts count="1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8"/>
      <color theme="1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黑体"/>
      <charset val="134"/>
    </font>
    <font>
      <b/>
      <sz val="9"/>
      <color theme="1"/>
      <name val="宋体"/>
      <charset val="134"/>
      <scheme val="minor"/>
    </font>
    <font>
      <b/>
      <sz val="9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4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177" fontId="3" fillId="3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4" borderId="3" xfId="0" applyNumberFormat="1" applyFont="1" applyFill="1" applyBorder="1" applyAlignment="1" applyProtection="1">
      <alignment horizontal="center" vertical="center" wrapText="1"/>
    </xf>
    <xf numFmtId="176" fontId="4" fillId="4" borderId="3" xfId="0" applyNumberFormat="1" applyFont="1" applyFill="1" applyBorder="1" applyAlignment="1" applyProtection="1">
      <alignment horizontal="center" vertical="center" wrapText="1"/>
    </xf>
    <xf numFmtId="177" fontId="4" fillId="4" borderId="3" xfId="0" applyNumberFormat="1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4" fillId="0" borderId="3" xfId="0" applyNumberFormat="1" applyFont="1" applyFill="1" applyBorder="1" applyAlignment="1" applyProtection="1">
      <alignment horizontal="center" vertical="center" wrapText="1"/>
    </xf>
    <xf numFmtId="177" fontId="4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4" borderId="3" xfId="0" applyNumberFormat="1" applyFont="1" applyFill="1" applyBorder="1" applyAlignment="1">
      <alignment horizontal="center" vertical="center" wrapText="1"/>
    </xf>
    <xf numFmtId="0" fontId="8" fillId="4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2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3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4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5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6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7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179511"/>
    <xdr:sp macro="" textlink="">
      <xdr:nvSpPr>
        <xdr:cNvPr id="8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179511"/>
    <xdr:sp macro="" textlink="">
      <xdr:nvSpPr>
        <xdr:cNvPr id="9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179511"/>
    <xdr:sp macro="" textlink="">
      <xdr:nvSpPr>
        <xdr:cNvPr id="10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11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12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13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14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15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16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179511"/>
    <xdr:sp macro="" textlink="">
      <xdr:nvSpPr>
        <xdr:cNvPr id="17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179511"/>
    <xdr:sp macro="" textlink="">
      <xdr:nvSpPr>
        <xdr:cNvPr id="18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179511"/>
    <xdr:sp macro="" textlink="">
      <xdr:nvSpPr>
        <xdr:cNvPr id="19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20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21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22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23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24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25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179511"/>
    <xdr:sp macro="" textlink="">
      <xdr:nvSpPr>
        <xdr:cNvPr id="26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179511"/>
    <xdr:sp macro="" textlink="">
      <xdr:nvSpPr>
        <xdr:cNvPr id="27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179511"/>
    <xdr:sp macro="" textlink="">
      <xdr:nvSpPr>
        <xdr:cNvPr id="28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29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30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31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32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33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1625"/>
    <xdr:sp macro="" textlink="">
      <xdr:nvSpPr>
        <xdr:cNvPr id="34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179511"/>
    <xdr:sp macro="" textlink="">
      <xdr:nvSpPr>
        <xdr:cNvPr id="35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2300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179511"/>
    <xdr:sp macro="" textlink="">
      <xdr:nvSpPr>
        <xdr:cNvPr id="36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2300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304800" cy="179511"/>
    <xdr:sp macro="" textlink="">
      <xdr:nvSpPr>
        <xdr:cNvPr id="37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2300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17500"/>
    <xdr:sp macro="" textlink="">
      <xdr:nvSpPr>
        <xdr:cNvPr id="38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3316605"/>
          <a:ext cx="304800" cy="3175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17500"/>
    <xdr:sp macro="" textlink="">
      <xdr:nvSpPr>
        <xdr:cNvPr id="39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3316605"/>
          <a:ext cx="304800" cy="3175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17500"/>
    <xdr:sp macro="" textlink="">
      <xdr:nvSpPr>
        <xdr:cNvPr id="40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3316605"/>
          <a:ext cx="304800" cy="3175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17500"/>
    <xdr:sp macro="" textlink="">
      <xdr:nvSpPr>
        <xdr:cNvPr id="41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3316605"/>
          <a:ext cx="304800" cy="3175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4</xdr:row>
      <xdr:rowOff>0</xdr:rowOff>
    </xdr:from>
    <xdr:ext cx="304800" cy="317500"/>
    <xdr:sp macro="" textlink="">
      <xdr:nvSpPr>
        <xdr:cNvPr id="42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3316605"/>
          <a:ext cx="304800" cy="31750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1625"/>
    <xdr:sp macro="" textlink="">
      <xdr:nvSpPr>
        <xdr:cNvPr id="43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1625"/>
    <xdr:sp macro="" textlink="">
      <xdr:nvSpPr>
        <xdr:cNvPr id="44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1625"/>
    <xdr:sp macro="" textlink="">
      <xdr:nvSpPr>
        <xdr:cNvPr id="45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408231"/>
    <xdr:sp macro="" textlink="">
      <xdr:nvSpPr>
        <xdr:cNvPr id="46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4076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408231"/>
    <xdr:sp macro="" textlink="">
      <xdr:nvSpPr>
        <xdr:cNvPr id="47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4076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408231"/>
    <xdr:sp macro="" textlink="">
      <xdr:nvSpPr>
        <xdr:cNvPr id="48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4076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6998"/>
    <xdr:sp macro="" textlink="">
      <xdr:nvSpPr>
        <xdr:cNvPr id="49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6998"/>
    <xdr:sp macro="" textlink="">
      <xdr:nvSpPr>
        <xdr:cNvPr id="50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6998"/>
    <xdr:sp macro="" textlink="">
      <xdr:nvSpPr>
        <xdr:cNvPr id="51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6998"/>
    <xdr:sp macro="" textlink="">
      <xdr:nvSpPr>
        <xdr:cNvPr id="52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6998"/>
    <xdr:sp macro="" textlink="">
      <xdr:nvSpPr>
        <xdr:cNvPr id="53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6998"/>
    <xdr:sp macro="" textlink="">
      <xdr:nvSpPr>
        <xdr:cNvPr id="54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6998"/>
    <xdr:sp macro="" textlink="">
      <xdr:nvSpPr>
        <xdr:cNvPr id="55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6998"/>
    <xdr:sp macro="" textlink="">
      <xdr:nvSpPr>
        <xdr:cNvPr id="56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6998"/>
    <xdr:sp macro="" textlink="">
      <xdr:nvSpPr>
        <xdr:cNvPr id="57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410308"/>
    <xdr:sp macro="" textlink="">
      <xdr:nvSpPr>
        <xdr:cNvPr id="58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410308"/>
    <xdr:sp macro="" textlink="">
      <xdr:nvSpPr>
        <xdr:cNvPr id="59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410308"/>
    <xdr:sp macro="" textlink="">
      <xdr:nvSpPr>
        <xdr:cNvPr id="60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410308"/>
    <xdr:sp macro="" textlink="">
      <xdr:nvSpPr>
        <xdr:cNvPr id="61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410308"/>
    <xdr:sp macro="" textlink="">
      <xdr:nvSpPr>
        <xdr:cNvPr id="62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4332605"/>
          <a:ext cx="30480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301625"/>
    <xdr:sp macro="" textlink="">
      <xdr:nvSpPr>
        <xdr:cNvPr id="63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15508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301625"/>
    <xdr:sp macro="" textlink="">
      <xdr:nvSpPr>
        <xdr:cNvPr id="64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15508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301625"/>
    <xdr:sp macro="" textlink="">
      <xdr:nvSpPr>
        <xdr:cNvPr id="65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15508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179511"/>
    <xdr:sp macro="" textlink="">
      <xdr:nvSpPr>
        <xdr:cNvPr id="66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15508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876300</xdr:colOff>
      <xdr:row>16</xdr:row>
      <xdr:rowOff>219075</xdr:rowOff>
    </xdr:from>
    <xdr:ext cx="304800" cy="179511"/>
    <xdr:sp macro="" textlink="">
      <xdr:nvSpPr>
        <xdr:cNvPr id="68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714625" y="15621000"/>
          <a:ext cx="304800" cy="179511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306998"/>
    <xdr:sp macro="" textlink="">
      <xdr:nvSpPr>
        <xdr:cNvPr id="69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306998"/>
    <xdr:sp macro="" textlink="">
      <xdr:nvSpPr>
        <xdr:cNvPr id="70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306998"/>
    <xdr:sp macro="" textlink="">
      <xdr:nvSpPr>
        <xdr:cNvPr id="71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306998"/>
    <xdr:sp macro="" textlink="">
      <xdr:nvSpPr>
        <xdr:cNvPr id="72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306998"/>
    <xdr:sp macro="" textlink="">
      <xdr:nvSpPr>
        <xdr:cNvPr id="73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306998"/>
    <xdr:sp macro="" textlink="">
      <xdr:nvSpPr>
        <xdr:cNvPr id="74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306998"/>
    <xdr:sp macro="" textlink="">
      <xdr:nvSpPr>
        <xdr:cNvPr id="75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306998"/>
    <xdr:sp macro="" textlink="">
      <xdr:nvSpPr>
        <xdr:cNvPr id="76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16</xdr:row>
      <xdr:rowOff>0</xdr:rowOff>
    </xdr:from>
    <xdr:ext cx="304800" cy="306998"/>
    <xdr:sp macro="" textlink="">
      <xdr:nvSpPr>
        <xdr:cNvPr id="77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16281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179511"/>
    <xdr:sp macro="" textlink="">
      <xdr:nvSpPr>
        <xdr:cNvPr id="78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179511"/>
    <xdr:sp macro="" textlink="">
      <xdr:nvSpPr>
        <xdr:cNvPr id="79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179511"/>
    <xdr:sp macro="" textlink="">
      <xdr:nvSpPr>
        <xdr:cNvPr id="80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63042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81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82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83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84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85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86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179511"/>
    <xdr:sp macro="" textlink="">
      <xdr:nvSpPr>
        <xdr:cNvPr id="87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179511"/>
    <xdr:sp macro="" textlink="">
      <xdr:nvSpPr>
        <xdr:cNvPr id="88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179511"/>
    <xdr:sp macro="" textlink="">
      <xdr:nvSpPr>
        <xdr:cNvPr id="89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90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91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92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93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94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95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179511"/>
    <xdr:sp macro="" textlink="">
      <xdr:nvSpPr>
        <xdr:cNvPr id="96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179511"/>
    <xdr:sp macro="" textlink="">
      <xdr:nvSpPr>
        <xdr:cNvPr id="97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179511"/>
    <xdr:sp macro="" textlink="">
      <xdr:nvSpPr>
        <xdr:cNvPr id="98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99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100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101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102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103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104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179511"/>
    <xdr:sp macro="" textlink="">
      <xdr:nvSpPr>
        <xdr:cNvPr id="105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179511"/>
    <xdr:sp macro="" textlink="">
      <xdr:nvSpPr>
        <xdr:cNvPr id="106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179511"/>
    <xdr:sp macro="" textlink="">
      <xdr:nvSpPr>
        <xdr:cNvPr id="107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108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109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110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111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112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1625"/>
    <xdr:sp macro="" textlink="">
      <xdr:nvSpPr>
        <xdr:cNvPr id="113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179511"/>
    <xdr:sp macro="" textlink="">
      <xdr:nvSpPr>
        <xdr:cNvPr id="114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179511"/>
    <xdr:sp macro="" textlink="">
      <xdr:nvSpPr>
        <xdr:cNvPr id="115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179511"/>
    <xdr:sp macro="" textlink="">
      <xdr:nvSpPr>
        <xdr:cNvPr id="116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5732780" y="1284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1625"/>
    <xdr:sp macro="" textlink="">
      <xdr:nvSpPr>
        <xdr:cNvPr id="117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15508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1625"/>
    <xdr:sp macro="" textlink="">
      <xdr:nvSpPr>
        <xdr:cNvPr id="118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0" y="15508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1625"/>
    <xdr:sp macro="" textlink="">
      <xdr:nvSpPr>
        <xdr:cNvPr id="119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0" y="1550860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179511"/>
    <xdr:sp macro="" textlink="">
      <xdr:nvSpPr>
        <xdr:cNvPr id="120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155086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6998"/>
    <xdr:sp macro="" textlink="">
      <xdr:nvSpPr>
        <xdr:cNvPr id="122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6998"/>
    <xdr:sp macro="" textlink="">
      <xdr:nvSpPr>
        <xdr:cNvPr id="123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6998"/>
    <xdr:sp macro="" textlink="">
      <xdr:nvSpPr>
        <xdr:cNvPr id="124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6998"/>
    <xdr:sp macro="" textlink="">
      <xdr:nvSpPr>
        <xdr:cNvPr id="125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6998"/>
    <xdr:sp macro="" textlink="">
      <xdr:nvSpPr>
        <xdr:cNvPr id="126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6998"/>
    <xdr:sp macro="" textlink="">
      <xdr:nvSpPr>
        <xdr:cNvPr id="127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6998"/>
    <xdr:sp macro="" textlink="">
      <xdr:nvSpPr>
        <xdr:cNvPr id="128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6998"/>
    <xdr:sp macro="" textlink="">
      <xdr:nvSpPr>
        <xdr:cNvPr id="129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6998"/>
    <xdr:sp macro="" textlink="">
      <xdr:nvSpPr>
        <xdr:cNvPr id="130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0" y="1550860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twoCellAnchor editAs="oneCell">
    <xdr:from>
      <xdr:col>3</xdr:col>
      <xdr:colOff>148590</xdr:colOff>
      <xdr:row>2</xdr:row>
      <xdr:rowOff>31750</xdr:rowOff>
    </xdr:from>
    <xdr:to>
      <xdr:col>3</xdr:col>
      <xdr:colOff>2190750</xdr:colOff>
      <xdr:row>2</xdr:row>
      <xdr:rowOff>932180</xdr:rowOff>
    </xdr:to>
    <xdr:pic>
      <xdr:nvPicPr>
        <xdr:cNvPr id="131" name="图片 130" descr="企业微信截图_156178948214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11400" y="1316355"/>
          <a:ext cx="2042160" cy="900430"/>
        </a:xfrm>
        <a:prstGeom prst="rect">
          <a:avLst/>
        </a:prstGeom>
      </xdr:spPr>
    </xdr:pic>
    <xdr:clientData/>
  </xdr:twoCellAnchor>
  <xdr:twoCellAnchor editAs="oneCell">
    <xdr:from>
      <xdr:col>3</xdr:col>
      <xdr:colOff>169545</xdr:colOff>
      <xdr:row>3</xdr:row>
      <xdr:rowOff>133985</xdr:rowOff>
    </xdr:from>
    <xdr:to>
      <xdr:col>3</xdr:col>
      <xdr:colOff>1864360</xdr:colOff>
      <xdr:row>3</xdr:row>
      <xdr:rowOff>885190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332355" y="2434590"/>
          <a:ext cx="1694815" cy="7512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28575</xdr:colOff>
      <xdr:row>4</xdr:row>
      <xdr:rowOff>134620</xdr:rowOff>
    </xdr:from>
    <xdr:to>
      <xdr:col>3</xdr:col>
      <xdr:colOff>1831340</xdr:colOff>
      <xdr:row>4</xdr:row>
      <xdr:rowOff>855345</xdr:rowOff>
    </xdr:to>
    <xdr:pic>
      <xdr:nvPicPr>
        <xdr:cNvPr id="1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2191385" y="3451225"/>
          <a:ext cx="1802765" cy="7207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219075</xdr:colOff>
      <xdr:row>5</xdr:row>
      <xdr:rowOff>142240</xdr:rowOff>
    </xdr:from>
    <xdr:to>
      <xdr:col>3</xdr:col>
      <xdr:colOff>1824990</xdr:colOff>
      <xdr:row>5</xdr:row>
      <xdr:rowOff>815340</xdr:rowOff>
    </xdr:to>
    <xdr:pic>
      <xdr:nvPicPr>
        <xdr:cNvPr id="13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2381885" y="4474845"/>
          <a:ext cx="1605915" cy="6731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235585</xdr:colOff>
      <xdr:row>6</xdr:row>
      <xdr:rowOff>160655</xdr:rowOff>
    </xdr:from>
    <xdr:to>
      <xdr:col>3</xdr:col>
      <xdr:colOff>1645285</xdr:colOff>
      <xdr:row>6</xdr:row>
      <xdr:rowOff>713105</xdr:rowOff>
    </xdr:to>
    <xdr:pic>
      <xdr:nvPicPr>
        <xdr:cNvPr id="1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2398395" y="5509260"/>
          <a:ext cx="1409700" cy="5524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161925</xdr:colOff>
      <xdr:row>7</xdr:row>
      <xdr:rowOff>180975</xdr:rowOff>
    </xdr:from>
    <xdr:to>
      <xdr:col>3</xdr:col>
      <xdr:colOff>1771015</xdr:colOff>
      <xdr:row>7</xdr:row>
      <xdr:rowOff>779780</xdr:rowOff>
    </xdr:to>
    <xdr:pic>
      <xdr:nvPicPr>
        <xdr:cNvPr id="13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2324735" y="6545580"/>
          <a:ext cx="1609090" cy="5988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222250</xdr:colOff>
      <xdr:row>8</xdr:row>
      <xdr:rowOff>280670</xdr:rowOff>
    </xdr:from>
    <xdr:to>
      <xdr:col>3</xdr:col>
      <xdr:colOff>1708785</xdr:colOff>
      <xdr:row>8</xdr:row>
      <xdr:rowOff>854075</xdr:rowOff>
    </xdr:to>
    <xdr:pic>
      <xdr:nvPicPr>
        <xdr:cNvPr id="13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2385060" y="7661275"/>
          <a:ext cx="1486535" cy="5734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86360</xdr:colOff>
      <xdr:row>9</xdr:row>
      <xdr:rowOff>183515</xdr:rowOff>
    </xdr:from>
    <xdr:to>
      <xdr:col>3</xdr:col>
      <xdr:colOff>1607185</xdr:colOff>
      <xdr:row>9</xdr:row>
      <xdr:rowOff>800100</xdr:rowOff>
    </xdr:to>
    <xdr:pic>
      <xdr:nvPicPr>
        <xdr:cNvPr id="13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2249170" y="8580120"/>
          <a:ext cx="1520825" cy="616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154305</xdr:colOff>
      <xdr:row>10</xdr:row>
      <xdr:rowOff>214630</xdr:rowOff>
    </xdr:from>
    <xdr:to>
      <xdr:col>3</xdr:col>
      <xdr:colOff>1946910</xdr:colOff>
      <xdr:row>10</xdr:row>
      <xdr:rowOff>901065</xdr:rowOff>
    </xdr:to>
    <xdr:pic>
      <xdr:nvPicPr>
        <xdr:cNvPr id="13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2317115" y="9627235"/>
          <a:ext cx="1792605" cy="6864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26035</xdr:colOff>
      <xdr:row>11</xdr:row>
      <xdr:rowOff>144780</xdr:rowOff>
    </xdr:from>
    <xdr:to>
      <xdr:col>3</xdr:col>
      <xdr:colOff>1955800</xdr:colOff>
      <xdr:row>11</xdr:row>
      <xdr:rowOff>847090</xdr:rowOff>
    </xdr:to>
    <xdr:pic>
      <xdr:nvPicPr>
        <xdr:cNvPr id="14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2188845" y="10573385"/>
          <a:ext cx="1929765" cy="70231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153670</xdr:colOff>
      <xdr:row>12</xdr:row>
      <xdr:rowOff>53340</xdr:rowOff>
    </xdr:from>
    <xdr:to>
      <xdr:col>3</xdr:col>
      <xdr:colOff>1987550</xdr:colOff>
      <xdr:row>12</xdr:row>
      <xdr:rowOff>893445</xdr:rowOff>
    </xdr:to>
    <xdr:pic>
      <xdr:nvPicPr>
        <xdr:cNvPr id="14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2316480" y="11497945"/>
          <a:ext cx="1833880" cy="8401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210820</xdr:colOff>
      <xdr:row>13</xdr:row>
      <xdr:rowOff>133350</xdr:rowOff>
    </xdr:from>
    <xdr:to>
      <xdr:col>3</xdr:col>
      <xdr:colOff>1915795</xdr:colOff>
      <xdr:row>13</xdr:row>
      <xdr:rowOff>777875</xdr:rowOff>
    </xdr:to>
    <xdr:pic>
      <xdr:nvPicPr>
        <xdr:cNvPr id="14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2373630" y="12593955"/>
          <a:ext cx="1704975" cy="6445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130175</xdr:colOff>
      <xdr:row>14</xdr:row>
      <xdr:rowOff>217805</xdr:rowOff>
    </xdr:from>
    <xdr:to>
      <xdr:col>3</xdr:col>
      <xdr:colOff>1719580</xdr:colOff>
      <xdr:row>14</xdr:row>
      <xdr:rowOff>730885</xdr:rowOff>
    </xdr:to>
    <xdr:pic>
      <xdr:nvPicPr>
        <xdr:cNvPr id="14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2292985" y="13694410"/>
          <a:ext cx="1589405" cy="51308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142875</xdr:colOff>
      <xdr:row>15</xdr:row>
      <xdr:rowOff>160655</xdr:rowOff>
    </xdr:from>
    <xdr:to>
      <xdr:col>3</xdr:col>
      <xdr:colOff>1915160</xdr:colOff>
      <xdr:row>15</xdr:row>
      <xdr:rowOff>821690</xdr:rowOff>
    </xdr:to>
    <xdr:pic>
      <xdr:nvPicPr>
        <xdr:cNvPr id="14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2305685" y="14653260"/>
          <a:ext cx="1772285" cy="66103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15</xdr:row>
      <xdr:rowOff>0</xdr:rowOff>
    </xdr:from>
    <xdr:ext cx="304800" cy="301625"/>
    <xdr:sp macro="" textlink="">
      <xdr:nvSpPr>
        <xdr:cNvPr id="2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733675" y="875855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1625"/>
    <xdr:sp macro="" textlink="">
      <xdr:nvSpPr>
        <xdr:cNvPr id="3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733675" y="875855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1625"/>
    <xdr:sp macro="" textlink="">
      <xdr:nvSpPr>
        <xdr:cNvPr id="4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733675" y="875855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179511"/>
    <xdr:sp macro="" textlink="">
      <xdr:nvSpPr>
        <xdr:cNvPr id="5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733675" y="875855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179511"/>
    <xdr:sp macro="" textlink="">
      <xdr:nvSpPr>
        <xdr:cNvPr id="6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733675" y="875855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180975</xdr:colOff>
      <xdr:row>15</xdr:row>
      <xdr:rowOff>95250</xdr:rowOff>
    </xdr:from>
    <xdr:ext cx="304800" cy="179511"/>
    <xdr:sp macro="" textlink="">
      <xdr:nvSpPr>
        <xdr:cNvPr id="7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180975" y="885380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6998"/>
    <xdr:sp macro="" textlink="">
      <xdr:nvSpPr>
        <xdr:cNvPr id="8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733675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6998"/>
    <xdr:sp macro="" textlink="">
      <xdr:nvSpPr>
        <xdr:cNvPr id="9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733675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6998"/>
    <xdr:sp macro="" textlink="">
      <xdr:nvSpPr>
        <xdr:cNvPr id="10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733675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6998"/>
    <xdr:sp macro="" textlink="">
      <xdr:nvSpPr>
        <xdr:cNvPr id="11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733675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6998"/>
    <xdr:sp macro="" textlink="">
      <xdr:nvSpPr>
        <xdr:cNvPr id="12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733675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6998"/>
    <xdr:sp macro="" textlink="">
      <xdr:nvSpPr>
        <xdr:cNvPr id="13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733675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6998"/>
    <xdr:sp macro="" textlink="">
      <xdr:nvSpPr>
        <xdr:cNvPr id="14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733675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6998"/>
    <xdr:sp macro="" textlink="">
      <xdr:nvSpPr>
        <xdr:cNvPr id="15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733675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6998"/>
    <xdr:sp macro="" textlink="">
      <xdr:nvSpPr>
        <xdr:cNvPr id="16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733675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1625"/>
    <xdr:sp macro="" textlink="">
      <xdr:nvSpPr>
        <xdr:cNvPr id="17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875855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1625"/>
    <xdr:sp macro="" textlink="">
      <xdr:nvSpPr>
        <xdr:cNvPr id="18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0" y="875855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1625"/>
    <xdr:sp macro="" textlink="">
      <xdr:nvSpPr>
        <xdr:cNvPr id="19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0" y="8758555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179511"/>
    <xdr:sp macro="" textlink="">
      <xdr:nvSpPr>
        <xdr:cNvPr id="20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8758555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6998"/>
    <xdr:sp macro="" textlink="">
      <xdr:nvSpPr>
        <xdr:cNvPr id="21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6998"/>
    <xdr:sp macro="" textlink="">
      <xdr:nvSpPr>
        <xdr:cNvPr id="22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0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6998"/>
    <xdr:sp macro="" textlink="">
      <xdr:nvSpPr>
        <xdr:cNvPr id="23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0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6998"/>
    <xdr:sp macro="" textlink="">
      <xdr:nvSpPr>
        <xdr:cNvPr id="24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6998"/>
    <xdr:sp macro="" textlink="">
      <xdr:nvSpPr>
        <xdr:cNvPr id="25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0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6998"/>
    <xdr:sp macro="" textlink="">
      <xdr:nvSpPr>
        <xdr:cNvPr id="26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0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6998"/>
    <xdr:sp macro="" textlink="">
      <xdr:nvSpPr>
        <xdr:cNvPr id="27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6998"/>
    <xdr:sp macro="" textlink="">
      <xdr:nvSpPr>
        <xdr:cNvPr id="28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0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6998"/>
    <xdr:sp macro="" textlink="">
      <xdr:nvSpPr>
        <xdr:cNvPr id="29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0" y="8758555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EJ17"/>
  <sheetViews>
    <sheetView tabSelected="1" workbookViewId="0">
      <selection sqref="A1:H1"/>
    </sheetView>
  </sheetViews>
  <sheetFormatPr defaultColWidth="9" defaultRowHeight="13.5"/>
  <cols>
    <col min="1" max="1" width="5.625" style="27" customWidth="1"/>
    <col min="2" max="2" width="18.5" style="27" customWidth="1"/>
    <col min="3" max="3" width="18.625" style="27" customWidth="1"/>
    <col min="4" max="4" width="35.375" style="28" customWidth="1"/>
    <col min="5" max="5" width="15.5" style="28" customWidth="1"/>
    <col min="6" max="6" width="9.625" style="28" customWidth="1"/>
    <col min="7" max="7" width="7.5" style="28" customWidth="1"/>
    <col min="8" max="8" width="7.5" style="27" customWidth="1"/>
    <col min="9" max="16364" width="9" style="27"/>
  </cols>
  <sheetData>
    <row r="1" spans="1:8" s="1" customFormat="1" ht="32.1" customHeight="1">
      <c r="A1" s="32" t="s">
        <v>112</v>
      </c>
      <c r="B1" s="32"/>
      <c r="C1" s="32"/>
      <c r="D1" s="32"/>
      <c r="E1" s="32"/>
      <c r="F1" s="32"/>
      <c r="G1" s="32"/>
      <c r="H1" s="32"/>
    </row>
    <row r="2" spans="1:8" s="1" customFormat="1" ht="27.95" customHeight="1">
      <c r="A2" s="6" t="s">
        <v>5</v>
      </c>
      <c r="B2" s="6" t="s">
        <v>6</v>
      </c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12</v>
      </c>
    </row>
    <row r="3" spans="1:8" s="3" customFormat="1" ht="80.099999999999994" customHeight="1">
      <c r="A3" s="29">
        <v>1</v>
      </c>
      <c r="B3" s="30" t="s">
        <v>28</v>
      </c>
      <c r="C3" s="30" t="s">
        <v>29</v>
      </c>
      <c r="D3" s="31"/>
      <c r="E3" s="9" t="s">
        <v>30</v>
      </c>
      <c r="F3" s="9">
        <v>1</v>
      </c>
      <c r="G3" s="9"/>
      <c r="H3" s="9"/>
    </row>
    <row r="4" spans="1:8" s="3" customFormat="1" ht="80.099999999999994" customHeight="1">
      <c r="A4" s="29">
        <v>2</v>
      </c>
      <c r="B4" s="30" t="s">
        <v>28</v>
      </c>
      <c r="C4" s="30" t="s">
        <v>32</v>
      </c>
      <c r="D4" s="31"/>
      <c r="E4" s="9" t="s">
        <v>33</v>
      </c>
      <c r="F4" s="9">
        <v>2</v>
      </c>
      <c r="G4" s="9"/>
      <c r="H4" s="9"/>
    </row>
    <row r="5" spans="1:8" s="3" customFormat="1" ht="80.099999999999994" customHeight="1">
      <c r="A5" s="29">
        <v>3</v>
      </c>
      <c r="B5" s="30" t="s">
        <v>28</v>
      </c>
      <c r="C5" s="30" t="s">
        <v>34</v>
      </c>
      <c r="D5" s="31"/>
      <c r="E5" s="9" t="s">
        <v>30</v>
      </c>
      <c r="F5" s="9">
        <v>1</v>
      </c>
      <c r="G5" s="9"/>
      <c r="H5" s="9"/>
    </row>
    <row r="6" spans="1:8" s="3" customFormat="1" ht="80.099999999999994" customHeight="1">
      <c r="A6" s="29">
        <v>4</v>
      </c>
      <c r="B6" s="30" t="s">
        <v>28</v>
      </c>
      <c r="C6" s="30" t="s">
        <v>35</v>
      </c>
      <c r="D6" s="31"/>
      <c r="E6" s="9" t="s">
        <v>36</v>
      </c>
      <c r="F6" s="9">
        <v>40</v>
      </c>
      <c r="G6" s="9"/>
      <c r="H6" s="9"/>
    </row>
    <row r="7" spans="1:8" s="3" customFormat="1" ht="80.099999999999994" customHeight="1">
      <c r="A7" s="29">
        <v>5</v>
      </c>
      <c r="B7" s="30" t="s">
        <v>28</v>
      </c>
      <c r="C7" s="30" t="s">
        <v>37</v>
      </c>
      <c r="D7" s="31"/>
      <c r="E7" s="9" t="s">
        <v>38</v>
      </c>
      <c r="F7" s="9">
        <v>1</v>
      </c>
      <c r="G7" s="9"/>
      <c r="H7" s="9"/>
    </row>
    <row r="8" spans="1:8" s="3" customFormat="1" ht="80.099999999999994" customHeight="1">
      <c r="A8" s="29">
        <v>6</v>
      </c>
      <c r="B8" s="30" t="s">
        <v>28</v>
      </c>
      <c r="C8" s="30" t="s">
        <v>39</v>
      </c>
      <c r="D8" s="31"/>
      <c r="E8" s="9" t="s">
        <v>40</v>
      </c>
      <c r="F8" s="9">
        <v>6</v>
      </c>
      <c r="G8" s="9"/>
      <c r="H8" s="9"/>
    </row>
    <row r="9" spans="1:8" s="3" customFormat="1" ht="80.099999999999994" customHeight="1">
      <c r="A9" s="29">
        <v>7</v>
      </c>
      <c r="B9" s="30" t="s">
        <v>28</v>
      </c>
      <c r="C9" s="30" t="s">
        <v>42</v>
      </c>
      <c r="D9" s="31"/>
      <c r="E9" s="9" t="s">
        <v>43</v>
      </c>
      <c r="F9" s="9">
        <v>10</v>
      </c>
      <c r="G9" s="9"/>
      <c r="H9" s="9"/>
    </row>
    <row r="10" spans="1:8" s="3" customFormat="1" ht="80.099999999999994" customHeight="1">
      <c r="A10" s="29">
        <v>8</v>
      </c>
      <c r="B10" s="30" t="s">
        <v>28</v>
      </c>
      <c r="C10" s="30" t="s">
        <v>44</v>
      </c>
      <c r="D10" s="31"/>
      <c r="E10" s="9" t="s">
        <v>30</v>
      </c>
      <c r="F10" s="9">
        <v>10</v>
      </c>
      <c r="G10" s="9"/>
      <c r="H10" s="9"/>
    </row>
    <row r="11" spans="1:8" s="3" customFormat="1" ht="80.099999999999994" customHeight="1">
      <c r="A11" s="29">
        <v>9</v>
      </c>
      <c r="B11" s="30" t="s">
        <v>28</v>
      </c>
      <c r="C11" s="30" t="s">
        <v>45</v>
      </c>
      <c r="D11" s="31"/>
      <c r="E11" s="9" t="s">
        <v>43</v>
      </c>
      <c r="F11" s="9">
        <v>13</v>
      </c>
      <c r="G11" s="9"/>
      <c r="H11" s="9"/>
    </row>
    <row r="12" spans="1:8" s="3" customFormat="1" ht="80.099999999999994" customHeight="1">
      <c r="A12" s="29">
        <v>10</v>
      </c>
      <c r="B12" s="30" t="s">
        <v>28</v>
      </c>
      <c r="C12" s="30" t="s">
        <v>46</v>
      </c>
      <c r="D12" s="31"/>
      <c r="E12" s="9" t="s">
        <v>43</v>
      </c>
      <c r="F12" s="9">
        <v>12</v>
      </c>
      <c r="G12" s="9"/>
      <c r="H12" s="9"/>
    </row>
    <row r="13" spans="1:8" s="3" customFormat="1" ht="80.099999999999994" customHeight="1">
      <c r="A13" s="29">
        <v>11</v>
      </c>
      <c r="B13" s="30" t="s">
        <v>28</v>
      </c>
      <c r="C13" s="30" t="s">
        <v>47</v>
      </c>
      <c r="D13" s="31"/>
      <c r="E13" s="9" t="s">
        <v>48</v>
      </c>
      <c r="F13" s="9">
        <v>2</v>
      </c>
      <c r="G13" s="9"/>
      <c r="H13" s="9"/>
    </row>
    <row r="14" spans="1:8" s="3" customFormat="1" ht="80.099999999999994" customHeight="1">
      <c r="A14" s="29">
        <v>12</v>
      </c>
      <c r="B14" s="30" t="s">
        <v>28</v>
      </c>
      <c r="C14" s="30" t="s">
        <v>49</v>
      </c>
      <c r="D14" s="31"/>
      <c r="E14" s="9" t="s">
        <v>50</v>
      </c>
      <c r="F14" s="9">
        <v>1</v>
      </c>
      <c r="G14" s="9"/>
      <c r="H14" s="9"/>
    </row>
    <row r="15" spans="1:8" s="3" customFormat="1" ht="80.099999999999994" customHeight="1">
      <c r="A15" s="29">
        <v>13</v>
      </c>
      <c r="B15" s="30" t="s">
        <v>28</v>
      </c>
      <c r="C15" s="30" t="s">
        <v>51</v>
      </c>
      <c r="D15" s="31"/>
      <c r="E15" s="9" t="s">
        <v>52</v>
      </c>
      <c r="F15" s="9">
        <v>4</v>
      </c>
      <c r="G15" s="9"/>
      <c r="H15" s="9"/>
    </row>
    <row r="16" spans="1:8" s="3" customFormat="1" ht="80.099999999999994" customHeight="1">
      <c r="A16" s="29">
        <v>14</v>
      </c>
      <c r="B16" s="30" t="s">
        <v>28</v>
      </c>
      <c r="C16" s="30" t="s">
        <v>53</v>
      </c>
      <c r="D16" s="31"/>
      <c r="E16" s="31"/>
      <c r="F16" s="9">
        <v>1</v>
      </c>
      <c r="G16" s="9"/>
      <c r="H16" s="9"/>
    </row>
    <row r="17" spans="1:8" s="3" customFormat="1" ht="21" customHeight="1">
      <c r="A17" s="40" t="s">
        <v>111</v>
      </c>
      <c r="B17" s="40"/>
      <c r="C17" s="40"/>
      <c r="D17" s="40"/>
      <c r="E17" s="40"/>
      <c r="F17" s="40"/>
      <c r="G17" s="40"/>
      <c r="H17" s="9">
        <v>57875</v>
      </c>
    </row>
  </sheetData>
  <mergeCells count="2">
    <mergeCell ref="A17:G17"/>
    <mergeCell ref="A1:H1"/>
  </mergeCells>
  <phoneticPr fontId="10" type="noConversion"/>
  <printOptions horizontalCentered="1"/>
  <pageMargins left="0.75138888888888899" right="0.75138888888888899" top="1" bottom="1" header="0.5" footer="0.5"/>
  <pageSetup paperSize="9" fitToHeight="0" orientation="landscape" horizontalDpi="300" verticalDpi="300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7"/>
  <sheetViews>
    <sheetView zoomScale="84" zoomScaleNormal="84" workbookViewId="0">
      <selection sqref="A1:V1"/>
    </sheetView>
  </sheetViews>
  <sheetFormatPr defaultColWidth="9" defaultRowHeight="13.5"/>
  <cols>
    <col min="1" max="1" width="4.875" style="4" customWidth="1"/>
    <col min="2" max="2" width="11.375" style="4" customWidth="1"/>
    <col min="3" max="3" width="19.625" style="4" customWidth="1"/>
    <col min="4" max="5" width="6.75" style="4" customWidth="1"/>
    <col min="6" max="7" width="8" style="4" customWidth="1"/>
    <col min="8" max="12" width="9" style="4"/>
    <col min="13" max="13" width="9.625" style="4"/>
    <col min="14" max="14" width="7.875" style="4" customWidth="1"/>
    <col min="15" max="15" width="9" style="4"/>
    <col min="16" max="16" width="11.125" style="4" customWidth="1"/>
    <col min="17" max="17" width="7.875" style="4" customWidth="1"/>
    <col min="18" max="18" width="9" style="4"/>
    <col min="19" max="19" width="11.125" style="4" customWidth="1"/>
    <col min="20" max="20" width="7.875" style="4" customWidth="1"/>
    <col min="21" max="21" width="9" style="4"/>
    <col min="22" max="22" width="11.125" style="4" customWidth="1"/>
  </cols>
  <sheetData>
    <row r="1" spans="1:23" s="1" customFormat="1" ht="33.950000000000003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3" s="1" customFormat="1" ht="24.9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20"/>
    </row>
    <row r="3" spans="1:23" s="1" customFormat="1" ht="24" customHeight="1">
      <c r="A3" s="34" t="s">
        <v>2</v>
      </c>
      <c r="B3" s="35"/>
      <c r="C3" s="35"/>
      <c r="D3" s="35"/>
      <c r="E3" s="35"/>
      <c r="F3" s="35"/>
      <c r="G3" s="35"/>
      <c r="H3" s="36" t="s">
        <v>3</v>
      </c>
      <c r="I3" s="36"/>
      <c r="J3" s="36"/>
      <c r="K3" s="36"/>
      <c r="L3" s="36"/>
      <c r="M3" s="36"/>
      <c r="N3" s="38" t="s">
        <v>4</v>
      </c>
      <c r="O3" s="38"/>
      <c r="P3" s="38"/>
      <c r="Q3" s="38"/>
      <c r="R3" s="38"/>
      <c r="S3" s="38"/>
      <c r="T3" s="38"/>
      <c r="U3" s="38"/>
      <c r="V3" s="38"/>
    </row>
    <row r="4" spans="1:23" s="1" customFormat="1" ht="33" customHeight="1">
      <c r="A4" s="6" t="s">
        <v>5</v>
      </c>
      <c r="B4" s="6" t="s">
        <v>55</v>
      </c>
      <c r="C4" s="6" t="s">
        <v>56</v>
      </c>
      <c r="D4" s="6" t="s">
        <v>57</v>
      </c>
      <c r="E4" s="6" t="s">
        <v>10</v>
      </c>
      <c r="F4" s="6" t="s">
        <v>58</v>
      </c>
      <c r="G4" s="6" t="s">
        <v>59</v>
      </c>
      <c r="H4" s="7" t="s">
        <v>13</v>
      </c>
      <c r="I4" s="7" t="s">
        <v>14</v>
      </c>
      <c r="J4" s="7" t="s">
        <v>15</v>
      </c>
      <c r="K4" s="7" t="s">
        <v>16</v>
      </c>
      <c r="L4" s="5" t="s">
        <v>17</v>
      </c>
      <c r="M4" s="5" t="s">
        <v>18</v>
      </c>
      <c r="N4" s="18" t="s">
        <v>19</v>
      </c>
      <c r="O4" s="18" t="s">
        <v>20</v>
      </c>
      <c r="P4" s="18" t="s">
        <v>21</v>
      </c>
      <c r="Q4" s="18" t="s">
        <v>22</v>
      </c>
      <c r="R4" s="18" t="s">
        <v>23</v>
      </c>
      <c r="S4" s="18" t="s">
        <v>24</v>
      </c>
      <c r="T4" s="18" t="s">
        <v>25</v>
      </c>
      <c r="U4" s="18" t="s">
        <v>26</v>
      </c>
      <c r="V4" s="18" t="s">
        <v>27</v>
      </c>
    </row>
    <row r="5" spans="1:23" s="2" customFormat="1" ht="66.95" customHeight="1">
      <c r="A5" s="8">
        <v>1</v>
      </c>
      <c r="B5" s="9" t="s">
        <v>60</v>
      </c>
      <c r="C5" s="9" t="s">
        <v>61</v>
      </c>
      <c r="D5" s="9" t="s">
        <v>62</v>
      </c>
      <c r="E5" s="10">
        <f>4.7*6.7</f>
        <v>31.49</v>
      </c>
      <c r="F5" s="9">
        <v>550</v>
      </c>
      <c r="G5" s="11">
        <f>E5*F5</f>
        <v>17319.5</v>
      </c>
      <c r="H5" s="12">
        <f t="shared" ref="H5:H10" si="0">ROUND(MEDIAN(N5,Q5,T5),0)</f>
        <v>160</v>
      </c>
      <c r="I5" s="19">
        <f t="shared" ref="I5:I10" si="1">ROUND(H5*2.5%,0)</f>
        <v>4</v>
      </c>
      <c r="J5" s="19">
        <f t="shared" ref="J5:J10" si="2">ROUND((H5+I5)*12%,0)</f>
        <v>20</v>
      </c>
      <c r="K5" s="19">
        <f t="shared" ref="K5:K10" si="3">ROUND(H5*5%,0)</f>
        <v>8</v>
      </c>
      <c r="L5" s="19">
        <f t="shared" ref="L5:L10" si="4">MIN(H5+I5+J5+K5,F5)</f>
        <v>192</v>
      </c>
      <c r="M5" s="19">
        <f t="shared" ref="M5:M10" si="5">ROUND(L5*E5,0)</f>
        <v>6046</v>
      </c>
      <c r="N5" s="13">
        <v>160</v>
      </c>
      <c r="O5" s="13" t="s">
        <v>63</v>
      </c>
      <c r="P5" s="13" t="s">
        <v>64</v>
      </c>
      <c r="Q5" s="13">
        <f>150*1.05</f>
        <v>157.5</v>
      </c>
      <c r="R5" s="13" t="s">
        <v>63</v>
      </c>
      <c r="S5" s="13" t="s">
        <v>65</v>
      </c>
      <c r="T5" s="13">
        <v>180</v>
      </c>
      <c r="U5" s="13" t="s">
        <v>63</v>
      </c>
      <c r="V5" s="13" t="s">
        <v>66</v>
      </c>
    </row>
    <row r="6" spans="1:23" s="2" customFormat="1" ht="24.95" customHeight="1">
      <c r="A6" s="8">
        <v>2</v>
      </c>
      <c r="B6" s="9" t="s">
        <v>67</v>
      </c>
      <c r="C6" s="9" t="s">
        <v>68</v>
      </c>
      <c r="D6" s="9" t="s">
        <v>69</v>
      </c>
      <c r="E6" s="10">
        <v>1</v>
      </c>
      <c r="F6" s="9">
        <v>4500</v>
      </c>
      <c r="G6" s="11">
        <f t="shared" ref="G6:G15" si="6">E6*F6</f>
        <v>4500</v>
      </c>
      <c r="H6" s="13"/>
      <c r="I6" s="13"/>
      <c r="J6" s="13"/>
      <c r="K6" s="13"/>
      <c r="L6" s="9">
        <v>4500</v>
      </c>
      <c r="M6" s="19">
        <f>ROUND(L6*E6,0)</f>
        <v>4500</v>
      </c>
      <c r="N6" s="13"/>
      <c r="O6" s="13"/>
      <c r="P6" s="13"/>
      <c r="Q6" s="13"/>
      <c r="R6" s="13"/>
      <c r="S6" s="13"/>
      <c r="T6" s="13"/>
      <c r="U6" s="13"/>
      <c r="V6" s="13"/>
    </row>
    <row r="7" spans="1:23" s="2" customFormat="1" ht="24.95" customHeight="1">
      <c r="A7" s="8">
        <v>3</v>
      </c>
      <c r="B7" s="9" t="s">
        <v>70</v>
      </c>
      <c r="C7" s="9" t="s">
        <v>71</v>
      </c>
      <c r="D7" s="9" t="s">
        <v>72</v>
      </c>
      <c r="E7" s="10">
        <v>45.07</v>
      </c>
      <c r="F7" s="9">
        <v>245</v>
      </c>
      <c r="G7" s="11">
        <f t="shared" si="6"/>
        <v>11042.15</v>
      </c>
      <c r="H7" s="13"/>
      <c r="I7" s="13"/>
      <c r="J7" s="13"/>
      <c r="K7" s="13"/>
      <c r="L7" s="9">
        <v>245</v>
      </c>
      <c r="M7" s="19">
        <f>ROUND(L7*E7,0)</f>
        <v>11042</v>
      </c>
      <c r="N7" s="13"/>
      <c r="O7" s="13"/>
      <c r="P7" s="13"/>
      <c r="Q7" s="13"/>
      <c r="R7" s="13"/>
      <c r="S7" s="13"/>
      <c r="T7" s="13"/>
      <c r="U7" s="13"/>
      <c r="V7" s="13"/>
    </row>
    <row r="8" spans="1:23" s="2" customFormat="1" ht="24.95" customHeight="1">
      <c r="A8" s="8">
        <v>4</v>
      </c>
      <c r="B8" s="9" t="s">
        <v>73</v>
      </c>
      <c r="C8" s="9" t="s">
        <v>74</v>
      </c>
      <c r="D8" s="9" t="s">
        <v>75</v>
      </c>
      <c r="E8" s="10">
        <v>7</v>
      </c>
      <c r="F8" s="9">
        <v>3355</v>
      </c>
      <c r="G8" s="11">
        <f t="shared" si="6"/>
        <v>23485</v>
      </c>
      <c r="H8" s="13"/>
      <c r="I8" s="13"/>
      <c r="J8" s="13"/>
      <c r="K8" s="13"/>
      <c r="L8" s="9">
        <v>3355</v>
      </c>
      <c r="M8" s="19">
        <f>ROUND(L8*E8,0)</f>
        <v>23485</v>
      </c>
      <c r="N8" s="13"/>
      <c r="O8" s="13"/>
      <c r="P8" s="13"/>
      <c r="Q8" s="13"/>
      <c r="R8" s="13"/>
      <c r="S8" s="13"/>
      <c r="T8" s="13"/>
      <c r="U8" s="13"/>
      <c r="V8" s="13"/>
    </row>
    <row r="9" spans="1:23" s="2" customFormat="1" ht="66.95" customHeight="1">
      <c r="A9" s="8">
        <v>5</v>
      </c>
      <c r="B9" s="8" t="s">
        <v>76</v>
      </c>
      <c r="C9" s="8" t="s">
        <v>77</v>
      </c>
      <c r="D9" s="8" t="s">
        <v>62</v>
      </c>
      <c r="E9" s="14">
        <f>2.4*3.2</f>
        <v>7.68</v>
      </c>
      <c r="F9" s="8">
        <v>380</v>
      </c>
      <c r="G9" s="15">
        <f t="shared" si="6"/>
        <v>2918.4</v>
      </c>
      <c r="H9" s="12">
        <f t="shared" si="0"/>
        <v>128</v>
      </c>
      <c r="I9" s="19">
        <f t="shared" si="1"/>
        <v>3</v>
      </c>
      <c r="J9" s="19">
        <f t="shared" si="2"/>
        <v>16</v>
      </c>
      <c r="K9" s="19">
        <f t="shared" si="3"/>
        <v>6</v>
      </c>
      <c r="L9" s="19">
        <f t="shared" si="4"/>
        <v>153</v>
      </c>
      <c r="M9" s="19">
        <f t="shared" si="5"/>
        <v>1175</v>
      </c>
      <c r="N9" s="13">
        <f>1.56*75*1.09</f>
        <v>127.53</v>
      </c>
      <c r="O9" s="13" t="s">
        <v>78</v>
      </c>
      <c r="P9" s="13" t="s">
        <v>79</v>
      </c>
      <c r="Q9" s="21">
        <f>75*1.05*1.65</f>
        <v>129.9375</v>
      </c>
      <c r="R9" s="13" t="s">
        <v>80</v>
      </c>
      <c r="S9" s="13" t="s">
        <v>81</v>
      </c>
      <c r="T9" s="21">
        <f>65*1.65*1.05</f>
        <v>112.6125</v>
      </c>
      <c r="U9" s="13" t="s">
        <v>80</v>
      </c>
      <c r="V9" s="13" t="s">
        <v>82</v>
      </c>
    </row>
    <row r="10" spans="1:23" s="2" customFormat="1" ht="66.95" customHeight="1">
      <c r="A10" s="8">
        <v>6</v>
      </c>
      <c r="B10" s="8" t="s">
        <v>83</v>
      </c>
      <c r="C10" s="8" t="s">
        <v>84</v>
      </c>
      <c r="D10" s="8" t="s">
        <v>62</v>
      </c>
      <c r="E10" s="14">
        <f>7.85*2.44</f>
        <v>19.154</v>
      </c>
      <c r="F10" s="8">
        <v>135</v>
      </c>
      <c r="G10" s="15">
        <f t="shared" si="6"/>
        <v>2585.79</v>
      </c>
      <c r="H10" s="12">
        <f t="shared" si="0"/>
        <v>131</v>
      </c>
      <c r="I10" s="19">
        <f t="shared" si="1"/>
        <v>3</v>
      </c>
      <c r="J10" s="19">
        <f t="shared" si="2"/>
        <v>16</v>
      </c>
      <c r="K10" s="19">
        <f t="shared" si="3"/>
        <v>7</v>
      </c>
      <c r="L10" s="19">
        <f t="shared" si="4"/>
        <v>135</v>
      </c>
      <c r="M10" s="19">
        <f t="shared" si="5"/>
        <v>2586</v>
      </c>
      <c r="N10" s="13">
        <f>146*1.03</f>
        <v>150.38</v>
      </c>
      <c r="O10" s="13" t="s">
        <v>31</v>
      </c>
      <c r="P10" s="13" t="s">
        <v>85</v>
      </c>
      <c r="Q10" s="13">
        <f>125*1.05</f>
        <v>131.25</v>
      </c>
      <c r="R10" s="13" t="s">
        <v>31</v>
      </c>
      <c r="S10" s="13" t="s">
        <v>86</v>
      </c>
      <c r="T10" s="13">
        <f>120*1.05</f>
        <v>126</v>
      </c>
      <c r="U10" s="13" t="s">
        <v>31</v>
      </c>
      <c r="V10" s="13" t="s">
        <v>87</v>
      </c>
    </row>
    <row r="11" spans="1:23" s="2" customFormat="1" ht="30" customHeight="1">
      <c r="A11" s="8">
        <v>7</v>
      </c>
      <c r="B11" s="8" t="s">
        <v>88</v>
      </c>
      <c r="C11" s="8" t="s">
        <v>89</v>
      </c>
      <c r="D11" s="8" t="s">
        <v>69</v>
      </c>
      <c r="E11" s="14">
        <v>1</v>
      </c>
      <c r="F11" s="8">
        <v>500</v>
      </c>
      <c r="G11" s="15">
        <f t="shared" si="6"/>
        <v>500</v>
      </c>
      <c r="H11" s="13"/>
      <c r="I11" s="13"/>
      <c r="J11" s="13"/>
      <c r="K11" s="13"/>
      <c r="L11" s="8">
        <v>500</v>
      </c>
      <c r="M11" s="19">
        <f>ROUND(L11*E11,0)</f>
        <v>500</v>
      </c>
      <c r="N11" s="13"/>
      <c r="O11" s="13"/>
      <c r="P11" s="13"/>
      <c r="Q11" s="13"/>
      <c r="R11" s="13"/>
      <c r="S11" s="13"/>
      <c r="T11" s="13"/>
      <c r="U11" s="13"/>
      <c r="V11" s="13"/>
    </row>
    <row r="12" spans="1:23" s="2" customFormat="1" ht="66.95" customHeight="1">
      <c r="A12" s="8">
        <v>8</v>
      </c>
      <c r="B12" s="9" t="s">
        <v>90</v>
      </c>
      <c r="C12" s="9" t="s">
        <v>91</v>
      </c>
      <c r="D12" s="9" t="s">
        <v>62</v>
      </c>
      <c r="E12" s="10">
        <f>12.33*7</f>
        <v>86.31</v>
      </c>
      <c r="F12" s="9">
        <v>125</v>
      </c>
      <c r="G12" s="11">
        <f t="shared" si="6"/>
        <v>10788.75</v>
      </c>
      <c r="H12" s="12">
        <f t="shared" ref="H12:H15" si="7">ROUND(MEDIAN(N12,Q12,T12),0)</f>
        <v>98</v>
      </c>
      <c r="I12" s="19">
        <f t="shared" ref="I12:I15" si="8">ROUND(H12*2.5%,0)</f>
        <v>2</v>
      </c>
      <c r="J12" s="19">
        <f t="shared" ref="J12:J15" si="9">ROUND((H12+I12)*12%,0)</f>
        <v>12</v>
      </c>
      <c r="K12" s="19">
        <f t="shared" ref="K12:K15" si="10">ROUND(H12*5%,0)</f>
        <v>5</v>
      </c>
      <c r="L12" s="19">
        <f t="shared" ref="L12:L15" si="11">MIN(H12+I12+J12+K12,F12)</f>
        <v>117</v>
      </c>
      <c r="M12" s="19">
        <f t="shared" ref="M12:M15" si="12">ROUND(L12*E12,0)</f>
        <v>10098</v>
      </c>
      <c r="N12" s="13">
        <v>88.14</v>
      </c>
      <c r="O12" s="13" t="s">
        <v>41</v>
      </c>
      <c r="P12" s="13" t="s">
        <v>92</v>
      </c>
      <c r="Q12" s="13">
        <v>98</v>
      </c>
      <c r="R12" s="13" t="s">
        <v>41</v>
      </c>
      <c r="S12" s="13" t="s">
        <v>93</v>
      </c>
      <c r="T12" s="13">
        <v>100</v>
      </c>
      <c r="U12" s="13" t="s">
        <v>41</v>
      </c>
      <c r="V12" s="13" t="s">
        <v>94</v>
      </c>
    </row>
    <row r="13" spans="1:23" s="2" customFormat="1" ht="66.95" customHeight="1">
      <c r="A13" s="8">
        <v>9</v>
      </c>
      <c r="B13" s="9" t="s">
        <v>95</v>
      </c>
      <c r="C13" s="9" t="s">
        <v>96</v>
      </c>
      <c r="D13" s="9" t="s">
        <v>62</v>
      </c>
      <c r="E13" s="10">
        <f>7*3.5</f>
        <v>24.5</v>
      </c>
      <c r="F13" s="9">
        <v>138</v>
      </c>
      <c r="G13" s="11">
        <f t="shared" si="6"/>
        <v>3381</v>
      </c>
      <c r="H13" s="12">
        <f t="shared" si="7"/>
        <v>98</v>
      </c>
      <c r="I13" s="19">
        <f t="shared" si="8"/>
        <v>2</v>
      </c>
      <c r="J13" s="19">
        <f t="shared" si="9"/>
        <v>12</v>
      </c>
      <c r="K13" s="19">
        <f t="shared" si="10"/>
        <v>5</v>
      </c>
      <c r="L13" s="19">
        <f t="shared" si="11"/>
        <v>117</v>
      </c>
      <c r="M13" s="19">
        <f t="shared" si="12"/>
        <v>2867</v>
      </c>
      <c r="N13" s="13">
        <v>86.14</v>
      </c>
      <c r="O13" s="13" t="s">
        <v>41</v>
      </c>
      <c r="P13" s="13" t="s">
        <v>92</v>
      </c>
      <c r="Q13" s="13">
        <v>98</v>
      </c>
      <c r="R13" s="13" t="s">
        <v>41</v>
      </c>
      <c r="S13" s="13" t="s">
        <v>93</v>
      </c>
      <c r="T13" s="13">
        <v>100</v>
      </c>
      <c r="U13" s="13" t="s">
        <v>41</v>
      </c>
      <c r="V13" s="13" t="s">
        <v>97</v>
      </c>
    </row>
    <row r="14" spans="1:23" s="2" customFormat="1" ht="66.95" customHeight="1">
      <c r="A14" s="8">
        <v>10</v>
      </c>
      <c r="B14" s="9" t="s">
        <v>98</v>
      </c>
      <c r="C14" s="9" t="s">
        <v>99</v>
      </c>
      <c r="D14" s="9" t="s">
        <v>62</v>
      </c>
      <c r="E14" s="10">
        <f>12.33*7</f>
        <v>86.31</v>
      </c>
      <c r="F14" s="9">
        <v>195</v>
      </c>
      <c r="G14" s="11">
        <f t="shared" si="6"/>
        <v>16830.45</v>
      </c>
      <c r="H14" s="12">
        <f t="shared" si="7"/>
        <v>130</v>
      </c>
      <c r="I14" s="19">
        <f t="shared" si="8"/>
        <v>3</v>
      </c>
      <c r="J14" s="19">
        <f t="shared" si="9"/>
        <v>16</v>
      </c>
      <c r="K14" s="19">
        <f t="shared" si="10"/>
        <v>7</v>
      </c>
      <c r="L14" s="19">
        <f t="shared" si="11"/>
        <v>156</v>
      </c>
      <c r="M14" s="19">
        <f t="shared" si="12"/>
        <v>13464</v>
      </c>
      <c r="N14" s="13">
        <v>120</v>
      </c>
      <c r="O14" s="13" t="s">
        <v>41</v>
      </c>
      <c r="P14" s="13" t="s">
        <v>100</v>
      </c>
      <c r="Q14" s="13">
        <v>140</v>
      </c>
      <c r="R14" s="13" t="s">
        <v>31</v>
      </c>
      <c r="S14" s="13" t="s">
        <v>101</v>
      </c>
      <c r="T14" s="13"/>
      <c r="U14" s="13"/>
      <c r="V14" s="13"/>
    </row>
    <row r="15" spans="1:23" s="2" customFormat="1" ht="66.95" customHeight="1">
      <c r="A15" s="8">
        <v>11</v>
      </c>
      <c r="B15" s="9" t="s">
        <v>102</v>
      </c>
      <c r="C15" s="9" t="s">
        <v>103</v>
      </c>
      <c r="D15" s="9" t="s">
        <v>104</v>
      </c>
      <c r="E15" s="10">
        <v>25</v>
      </c>
      <c r="F15" s="9">
        <v>112</v>
      </c>
      <c r="G15" s="11">
        <f t="shared" si="6"/>
        <v>2800</v>
      </c>
      <c r="H15" s="12">
        <f t="shared" si="7"/>
        <v>109</v>
      </c>
      <c r="I15" s="19">
        <f t="shared" si="8"/>
        <v>3</v>
      </c>
      <c r="J15" s="19">
        <f t="shared" si="9"/>
        <v>13</v>
      </c>
      <c r="K15" s="19">
        <f t="shared" si="10"/>
        <v>5</v>
      </c>
      <c r="L15" s="19">
        <f t="shared" si="11"/>
        <v>112</v>
      </c>
      <c r="M15" s="19">
        <f t="shared" si="12"/>
        <v>2800</v>
      </c>
      <c r="N15" s="13">
        <f>98*1.03</f>
        <v>100.94</v>
      </c>
      <c r="O15" s="13" t="s">
        <v>105</v>
      </c>
      <c r="P15" s="13" t="s">
        <v>106</v>
      </c>
      <c r="Q15" s="13">
        <v>109</v>
      </c>
      <c r="R15" s="13" t="s">
        <v>107</v>
      </c>
      <c r="S15" s="13" t="s">
        <v>108</v>
      </c>
      <c r="T15" s="13">
        <v>115</v>
      </c>
      <c r="U15" s="13" t="s">
        <v>31</v>
      </c>
      <c r="V15" s="13" t="s">
        <v>109</v>
      </c>
      <c r="W15" s="22"/>
    </row>
    <row r="16" spans="1:23" s="3" customFormat="1" ht="21" customHeight="1">
      <c r="A16" s="39" t="s">
        <v>54</v>
      </c>
      <c r="B16" s="39"/>
      <c r="C16" s="39"/>
      <c r="D16" s="39"/>
      <c r="E16" s="39"/>
      <c r="F16" s="39"/>
      <c r="G16" s="17">
        <f>SUM(G5:G15)</f>
        <v>96151.039999999994</v>
      </c>
      <c r="H16" s="9"/>
      <c r="I16" s="16"/>
      <c r="J16" s="16"/>
      <c r="K16" s="16"/>
      <c r="L16" s="16"/>
      <c r="M16" s="16">
        <f>SUM(M5:M15)</f>
        <v>78563</v>
      </c>
      <c r="N16" s="16"/>
      <c r="O16" s="16"/>
      <c r="P16" s="16"/>
      <c r="Q16" s="23"/>
      <c r="R16" s="16"/>
      <c r="S16" s="16"/>
      <c r="T16" s="16"/>
      <c r="U16" s="16"/>
      <c r="V16" s="16"/>
      <c r="W16" s="24"/>
    </row>
    <row r="17" spans="1:25" s="1" customFormat="1" ht="144" customHeight="1">
      <c r="A17" s="37" t="s">
        <v>110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25"/>
      <c r="X17" s="26"/>
      <c r="Y17" s="26"/>
    </row>
  </sheetData>
  <mergeCells count="7">
    <mergeCell ref="A16:F16"/>
    <mergeCell ref="A17:V17"/>
    <mergeCell ref="A1:V1"/>
    <mergeCell ref="A2:U2"/>
    <mergeCell ref="A3:G3"/>
    <mergeCell ref="H3:M3"/>
    <mergeCell ref="N3:V3"/>
  </mergeCells>
  <phoneticPr fontId="10" type="noConversion"/>
  <printOptions horizontalCentered="1"/>
  <pageMargins left="0.75138888888888899" right="0.75138888888888899" top="1" bottom="1" header="0.5" footer="0.5"/>
  <pageSetup paperSize="9" scale="65" fitToHeight="0" orientation="landscape"/>
  <headerFooter>
    <oddFooter>&amp;C&amp;P</oddFooter>
  </headerFooter>
  <ignoredErrors>
    <ignoredError sqref="E13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文化建设</vt:lpstr>
      <vt:lpstr>基础建设</vt:lpstr>
      <vt:lpstr>基础建设!Print_Titles</vt:lpstr>
      <vt:lpstr>文化建设!Print_Titles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Administrator</cp:lastModifiedBy>
  <cp:lastPrinted>2019-08-12T08:48:58Z</cp:lastPrinted>
  <dcterms:created xsi:type="dcterms:W3CDTF">2019-07-01T03:13:00Z</dcterms:created>
  <dcterms:modified xsi:type="dcterms:W3CDTF">2019-08-12T08:49:26Z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2052-11.1.0.8863</vt:lpwstr>
  </property>
</Properties>
</file>